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FMY030c3_0_2c4_0_80_0_50_0_150_" sheetId="2" r:id="rId1"/>
  </sheets>
  <calcPr calcId="125725"/>
</workbook>
</file>

<file path=xl/calcChain.xml><?xml version="1.0" encoding="utf-8"?>
<calcChain xmlns="http://schemas.openxmlformats.org/spreadsheetml/2006/main">
  <c r="F18" i="2"/>
  <c r="F13"/>
  <c r="F19"/>
  <c r="F8"/>
  <c r="F20"/>
  <c r="F14"/>
  <c r="F16"/>
  <c r="F10"/>
  <c r="F7"/>
  <c r="F12"/>
  <c r="F9"/>
  <c r="F15"/>
  <c r="F17"/>
  <c r="F6"/>
  <c r="F11"/>
  <c r="E21" s="1"/>
  <c r="F21"/>
  <c r="E22" s="1"/>
  <c r="F22" s="1"/>
  <c r="F23" s="1"/>
</calcChain>
</file>

<file path=xl/sharedStrings.xml><?xml version="1.0" encoding="utf-8"?>
<sst xmlns="http://schemas.openxmlformats.org/spreadsheetml/2006/main" count="61" uniqueCount="47">
  <si>
    <t>FMY030</t>
  </si>
  <si>
    <t>m²</t>
  </si>
  <si>
    <t>Ud</t>
  </si>
  <si>
    <t>mt25mct010oac</t>
  </si>
  <si>
    <t>m</t>
  </si>
  <si>
    <t>mt25mct020hac</t>
  </si>
  <si>
    <t>mt25mct045ac</t>
  </si>
  <si>
    <t>mt25mct100b</t>
  </si>
  <si>
    <t>mt21veg055yaa</t>
  </si>
  <si>
    <t>mt25mco045a</t>
  </si>
  <si>
    <t>mt21vtt020b</t>
  </si>
  <si>
    <t>mt21sik020a</t>
  </si>
  <si>
    <t>mt21sik020b</t>
  </si>
  <si>
    <t>mt21sik030</t>
  </si>
  <si>
    <t>mt21vva021</t>
  </si>
  <si>
    <t>mo017</t>
  </si>
  <si>
    <t>h</t>
  </si>
  <si>
    <t>mo054</t>
  </si>
  <si>
    <t>mo045</t>
  </si>
  <si>
    <t>mo088</t>
  </si>
  <si>
    <t>%</t>
  </si>
  <si>
    <t>Total:</t>
  </si>
  <si>
    <t>Curtain wall  "TECHNAL" system.</t>
  </si>
  <si>
    <t>Aluminum curtain wall system performed using the structural glass (VEE) with thermal break of "Technal" with supporting structure calculated for maximum overload due to the wind of 60 kg / m², composed of a grid with a spacing stakeout 110 cm and a wheelbase of the floor or anchor points 250 cm; enclosure consisting of a 10% opaque surface and 90% fixed surface transparent tempered double glazed solar control + security (laminar), 6/6/3 +3.</t>
  </si>
  <si>
    <t>Locksmith worker</t>
  </si>
  <si>
    <t>Locksmith helper</t>
  </si>
  <si>
    <t>Construction worker</t>
  </si>
  <si>
    <t>construction helper</t>
  </si>
  <si>
    <t>Auxiliary works</t>
  </si>
  <si>
    <t>Indirect costs</t>
  </si>
  <si>
    <t>Ten-year maintenance cost: € 65,45 in the first 10 years.</t>
  </si>
  <si>
    <t>Decomposed</t>
  </si>
  <si>
    <t>Decomposition</t>
  </si>
  <si>
    <t>Yield</t>
  </si>
  <si>
    <t>Unit Price</t>
  </si>
  <si>
    <t>Price</t>
  </si>
  <si>
    <t>Aluminium stanchions, "TECHNAL", 240x52 mm (Ix= 1698,80 cm4),matte silver anodized finish, with EWAA-EURAS seal that guarantees the thickness and quality of the anodizing process, whether the central seal.</t>
  </si>
  <si>
    <t>Aluminium crossbar, "TECHNAL", 120x52 mm (Iy= 38,37 cm4), matte silver anodized finish, with EWAA-EURAS seal that guarantees the thickness and quality of the anodizing process, whether the central seal.</t>
  </si>
  <si>
    <t>Impact, m², accessories for curtain walls "Technal" system, and locking clamp and finials to work.</t>
  </si>
  <si>
    <t>Double tempered glazed solar control + security (laminar), assembly formed by outer tempered glass, solar control, 6mm blue, dehydrated air chamber separating aluminum and double perimeter sealing of 6 mm, and inner glass colorless laminar 3 +3 mm thick composed of two panes of glass sheet 3 mm, connected by a colorless polyvinyl butyral sheet.</t>
  </si>
  <si>
    <t>Panel sheet aluminum, 9mm total thickness, white lacquered finish, consisting of aluminum foil and 0.7 mm extruded polystyrene insulating core (density 35 kg / m³).</t>
  </si>
  <si>
    <t>Tempered glass colored, gray, 10mm thick, even w / w mounting hardware.</t>
  </si>
  <si>
    <t>Cartridge synthetic colorless silicone  310 ml (approximate performance seals 2m per cartridge).</t>
  </si>
  <si>
    <t>Cartridge synthetic color silicone  310 ml (approximate performance seals 2m per cartridge).</t>
  </si>
  <si>
    <t>Impact per m² of structural sealant silicone-based bicomponent.</t>
  </si>
  <si>
    <t>Auxiliary material for placing glasses.</t>
  </si>
  <si>
    <t>Profile aluminum frame for structural bonding of glass with silicone, with structural sealant "Technal" system.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</si>
</sst>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9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wrapText="1"/>
    </xf>
    <xf numFmtId="0" fontId="18" fillId="0" borderId="0" xfId="0" applyFont="1"/>
    <xf numFmtId="0" fontId="19" fillId="0" borderId="16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top"/>
    </xf>
    <xf numFmtId="0" fontId="19" fillId="0" borderId="17" xfId="0" applyFont="1" applyBorder="1" applyAlignment="1">
      <alignment horizontal="left" vertical="top"/>
    </xf>
    <xf numFmtId="0" fontId="19" fillId="0" borderId="18" xfId="0" applyFont="1" applyBorder="1" applyAlignment="1">
      <alignment horizontal="center" vertical="top"/>
    </xf>
    <xf numFmtId="0" fontId="19" fillId="0" borderId="18" xfId="0" applyFont="1" applyBorder="1" applyAlignment="1">
      <alignment horizontal="left" vertical="top" wrapText="1"/>
    </xf>
    <xf numFmtId="164" fontId="19" fillId="0" borderId="18" xfId="0" applyNumberFormat="1" applyFont="1" applyBorder="1" applyAlignment="1">
      <alignment horizontal="right" vertical="top"/>
    </xf>
    <xf numFmtId="2" fontId="19" fillId="0" borderId="18" xfId="0" applyNumberFormat="1" applyFont="1" applyBorder="1" applyAlignment="1">
      <alignment horizontal="right" vertical="top"/>
    </xf>
    <xf numFmtId="0" fontId="19" fillId="0" borderId="12" xfId="0" applyFont="1" applyBorder="1" applyAlignment="1">
      <alignment horizontal="center" vertical="top"/>
    </xf>
    <xf numFmtId="0" fontId="19" fillId="0" borderId="12" xfId="0" applyFont="1" applyBorder="1" applyAlignment="1">
      <alignment horizontal="left" vertical="top" wrapText="1"/>
    </xf>
    <xf numFmtId="164" fontId="19" fillId="0" borderId="12" xfId="0" applyNumberFormat="1" applyFont="1" applyBorder="1" applyAlignment="1">
      <alignment horizontal="right" vertical="top"/>
    </xf>
    <xf numFmtId="2" fontId="19" fillId="0" borderId="12" xfId="0" applyNumberFormat="1" applyFont="1" applyBorder="1" applyAlignment="1">
      <alignment horizontal="right" vertical="top"/>
    </xf>
    <xf numFmtId="0" fontId="19" fillId="0" borderId="11" xfId="0" applyFont="1" applyBorder="1" applyAlignment="1">
      <alignment horizontal="left" vertical="top"/>
    </xf>
    <xf numFmtId="0" fontId="21" fillId="0" borderId="12" xfId="0" applyFont="1" applyBorder="1" applyAlignment="1">
      <alignment wrapText="1"/>
    </xf>
    <xf numFmtId="0" fontId="19" fillId="0" borderId="18" xfId="0" applyFont="1" applyFill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/>
    </xf>
    <xf numFmtId="0" fontId="19" fillId="0" borderId="14" xfId="0" applyFont="1" applyBorder="1" applyAlignment="1">
      <alignment horizontal="left" vertical="top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tabSelected="1" topLeftCell="A10" workbookViewId="0">
      <selection activeCell="C8" sqref="C8"/>
    </sheetView>
  </sheetViews>
  <sheetFormatPr baseColWidth="10" defaultRowHeight="15"/>
  <cols>
    <col min="1" max="1" width="12" bestFit="1" customWidth="1"/>
    <col min="2" max="2" width="3.140625" bestFit="1" customWidth="1"/>
    <col min="3" max="3" width="45.42578125" bestFit="1" customWidth="1"/>
    <col min="4" max="4" width="4.85546875" bestFit="1" customWidth="1"/>
    <col min="5" max="5" width="7.42578125" bestFit="1" customWidth="1"/>
    <col min="6" max="6" width="5.7109375" bestFit="1" customWidth="1"/>
  </cols>
  <sheetData>
    <row r="1" spans="1:6" ht="15.75" thickBot="1">
      <c r="A1" s="2" t="s">
        <v>0</v>
      </c>
      <c r="B1" s="3" t="s">
        <v>1</v>
      </c>
      <c r="C1" s="4" t="s">
        <v>22</v>
      </c>
      <c r="D1" s="5"/>
      <c r="E1" s="5"/>
      <c r="F1" s="5"/>
    </row>
    <row r="2" spans="1:6" ht="62.25" customHeight="1" thickBot="1">
      <c r="A2" s="21" t="s">
        <v>23</v>
      </c>
      <c r="B2" s="22"/>
      <c r="C2" s="22"/>
      <c r="D2" s="22"/>
      <c r="E2" s="22"/>
      <c r="F2" s="23"/>
    </row>
    <row r="3" spans="1:6">
      <c r="A3" s="6"/>
    </row>
    <row r="4" spans="1:6" ht="15.75" thickBot="1">
      <c r="A4" s="6"/>
    </row>
    <row r="5" spans="1:6" ht="15.75" thickBot="1">
      <c r="A5" s="7" t="s">
        <v>31</v>
      </c>
      <c r="B5" s="8" t="s">
        <v>2</v>
      </c>
      <c r="C5" s="8" t="s">
        <v>32</v>
      </c>
      <c r="D5" s="8" t="s">
        <v>33</v>
      </c>
      <c r="E5" s="8" t="s">
        <v>34</v>
      </c>
      <c r="F5" s="8" t="s">
        <v>35</v>
      </c>
    </row>
    <row r="6" spans="1:6" ht="45">
      <c r="A6" s="9" t="s">
        <v>3</v>
      </c>
      <c r="B6" s="10" t="s">
        <v>4</v>
      </c>
      <c r="C6" s="11" t="s">
        <v>36</v>
      </c>
      <c r="D6" s="12">
        <v>0.66700000000000004</v>
      </c>
      <c r="E6" s="13">
        <v>54.05</v>
      </c>
      <c r="F6" s="13">
        <f t="shared" ref="F6:F20" ca="1" si="0">ROUND(INDIRECT(ADDRESS(ROW()+(0), COLUMN()+(-2), 1))*INDIRECT(ADDRESS(ROW()+(0), COLUMN()+(-1), 1)), 2)</f>
        <v>36.049999999999997</v>
      </c>
    </row>
    <row r="7" spans="1:6" ht="45">
      <c r="A7" s="9" t="s">
        <v>5</v>
      </c>
      <c r="B7" s="10" t="s">
        <v>4</v>
      </c>
      <c r="C7" s="11" t="s">
        <v>37</v>
      </c>
      <c r="D7" s="12">
        <v>1.2</v>
      </c>
      <c r="E7" s="13">
        <v>35.54</v>
      </c>
      <c r="F7" s="13">
        <f t="shared" ca="1" si="0"/>
        <v>42.65</v>
      </c>
    </row>
    <row r="8" spans="1:6" ht="22.5">
      <c r="A8" s="9" t="s">
        <v>6</v>
      </c>
      <c r="B8" s="10" t="s">
        <v>4</v>
      </c>
      <c r="C8" s="11" t="s">
        <v>46</v>
      </c>
      <c r="D8" s="12">
        <v>2.9329999999999998</v>
      </c>
      <c r="E8" s="13">
        <v>5.96</v>
      </c>
      <c r="F8" s="13">
        <f t="shared" ca="1" si="0"/>
        <v>17.48</v>
      </c>
    </row>
    <row r="9" spans="1:6" ht="22.5">
      <c r="A9" s="9" t="s">
        <v>7</v>
      </c>
      <c r="B9" s="10" t="s">
        <v>2</v>
      </c>
      <c r="C9" s="11" t="s">
        <v>38</v>
      </c>
      <c r="D9" s="12">
        <v>1</v>
      </c>
      <c r="E9" s="13">
        <v>16.5</v>
      </c>
      <c r="F9" s="13">
        <f t="shared" ca="1" si="0"/>
        <v>16.5</v>
      </c>
    </row>
    <row r="10" spans="1:6" ht="67.5">
      <c r="A10" s="9" t="s">
        <v>8</v>
      </c>
      <c r="B10" s="10" t="s">
        <v>1</v>
      </c>
      <c r="C10" s="11" t="s">
        <v>39</v>
      </c>
      <c r="D10" s="12">
        <v>0.90500000000000003</v>
      </c>
      <c r="E10" s="13">
        <v>124.6</v>
      </c>
      <c r="F10" s="13">
        <f t="shared" ca="1" si="0"/>
        <v>112.76</v>
      </c>
    </row>
    <row r="11" spans="1:6" ht="33.75">
      <c r="A11" s="9" t="s">
        <v>9</v>
      </c>
      <c r="B11" s="10" t="s">
        <v>1</v>
      </c>
      <c r="C11" s="11" t="s">
        <v>40</v>
      </c>
      <c r="D11" s="12">
        <v>0.10100000000000001</v>
      </c>
      <c r="E11" s="13">
        <v>21.73</v>
      </c>
      <c r="F11" s="13">
        <f t="shared" ca="1" si="0"/>
        <v>2.19</v>
      </c>
    </row>
    <row r="12" spans="1:6" ht="22.5">
      <c r="A12" s="9" t="s">
        <v>10</v>
      </c>
      <c r="B12" s="10" t="s">
        <v>1</v>
      </c>
      <c r="C12" s="11" t="s">
        <v>41</v>
      </c>
      <c r="D12" s="12">
        <v>0.10100000000000001</v>
      </c>
      <c r="E12" s="13">
        <v>47.69</v>
      </c>
      <c r="F12" s="13">
        <f t="shared" ca="1" si="0"/>
        <v>4.82</v>
      </c>
    </row>
    <row r="13" spans="1:6" ht="22.5">
      <c r="A13" s="9" t="s">
        <v>11</v>
      </c>
      <c r="B13" s="10" t="s">
        <v>2</v>
      </c>
      <c r="C13" s="11" t="s">
        <v>42</v>
      </c>
      <c r="D13" s="12">
        <v>1.4850000000000001</v>
      </c>
      <c r="E13" s="13">
        <v>2.67</v>
      </c>
      <c r="F13" s="13">
        <f t="shared" ca="1" si="0"/>
        <v>3.96</v>
      </c>
    </row>
    <row r="14" spans="1:6" ht="22.5">
      <c r="A14" s="9" t="s">
        <v>12</v>
      </c>
      <c r="B14" s="10" t="s">
        <v>2</v>
      </c>
      <c r="C14" s="11" t="s">
        <v>43</v>
      </c>
      <c r="D14" s="12">
        <v>0.16500000000000001</v>
      </c>
      <c r="E14" s="13">
        <v>2.67</v>
      </c>
      <c r="F14" s="13">
        <f t="shared" ca="1" si="0"/>
        <v>0.44</v>
      </c>
    </row>
    <row r="15" spans="1:6">
      <c r="A15" s="9" t="s">
        <v>13</v>
      </c>
      <c r="B15" s="10" t="s">
        <v>2</v>
      </c>
      <c r="C15" s="11" t="s">
        <v>44</v>
      </c>
      <c r="D15" s="12">
        <v>0.94499999999999995</v>
      </c>
      <c r="E15" s="13">
        <v>21</v>
      </c>
      <c r="F15" s="13">
        <f t="shared" ca="1" si="0"/>
        <v>19.850000000000001</v>
      </c>
    </row>
    <row r="16" spans="1:6">
      <c r="A16" s="9" t="s">
        <v>14</v>
      </c>
      <c r="B16" s="10" t="s">
        <v>2</v>
      </c>
      <c r="C16" s="11" t="s">
        <v>45</v>
      </c>
      <c r="D16" s="12">
        <v>1</v>
      </c>
      <c r="E16" s="13">
        <v>1.26</v>
      </c>
      <c r="F16" s="13">
        <f t="shared" ca="1" si="0"/>
        <v>1.26</v>
      </c>
    </row>
    <row r="17" spans="1:6">
      <c r="A17" s="9" t="s">
        <v>15</v>
      </c>
      <c r="B17" s="10" t="s">
        <v>16</v>
      </c>
      <c r="C17" s="20" t="s">
        <v>26</v>
      </c>
      <c r="D17" s="12">
        <v>0.70699999999999996</v>
      </c>
      <c r="E17" s="13">
        <v>17.52</v>
      </c>
      <c r="F17" s="13">
        <f t="shared" ca="1" si="0"/>
        <v>12.39</v>
      </c>
    </row>
    <row r="18" spans="1:6">
      <c r="A18" s="9" t="s">
        <v>17</v>
      </c>
      <c r="B18" s="10" t="s">
        <v>16</v>
      </c>
      <c r="C18" s="20" t="s">
        <v>27</v>
      </c>
      <c r="D18" s="12">
        <v>1.111</v>
      </c>
      <c r="E18" s="13">
        <v>16.190000000000001</v>
      </c>
      <c r="F18" s="13">
        <f t="shared" ca="1" si="0"/>
        <v>17.989999999999998</v>
      </c>
    </row>
    <row r="19" spans="1:6">
      <c r="A19" s="9" t="s">
        <v>18</v>
      </c>
      <c r="B19" s="10" t="s">
        <v>16</v>
      </c>
      <c r="C19" s="11" t="s">
        <v>24</v>
      </c>
      <c r="D19" s="12">
        <v>1.4139999999999999</v>
      </c>
      <c r="E19" s="13">
        <v>17.82</v>
      </c>
      <c r="F19" s="13">
        <f t="shared" ca="1" si="0"/>
        <v>25.2</v>
      </c>
    </row>
    <row r="20" spans="1:6" ht="15.75" thickBot="1">
      <c r="A20" s="9" t="s">
        <v>19</v>
      </c>
      <c r="B20" s="14" t="s">
        <v>16</v>
      </c>
      <c r="C20" s="11" t="s">
        <v>25</v>
      </c>
      <c r="D20" s="16">
        <v>2.0190000000000001</v>
      </c>
      <c r="E20" s="17">
        <v>16.13</v>
      </c>
      <c r="F20" s="17">
        <f t="shared" ca="1" si="0"/>
        <v>32.57</v>
      </c>
    </row>
    <row r="21" spans="1:6">
      <c r="A21" s="9"/>
      <c r="B21" s="10" t="s">
        <v>20</v>
      </c>
      <c r="C21" s="11" t="s">
        <v>28</v>
      </c>
      <c r="D21" s="12">
        <v>2</v>
      </c>
      <c r="E21" s="13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1)),INDIRECT(ADDRESS(ROW()+(-7), COLUMN()+(1), 1)),INDIRECT(ADDRESS(ROW()+(-8), COLUMN()+(1), 1)),INDIRECT(ADDRESS(ROW()+(-9), COLUMN()+(1), 1)),INDIRECT(ADDRESS(ROW()+(-10), COLUMN()+(1), 1)),INDIRECT(ADDRESS(ROW()+(-11), COLUMN()+(1), 1)),INDIRECT(ADDRESS(ROW()+(-12), COLUMN()+(1), 1)),INDIRECT(ADDRESS(ROW()+(-13), COLUMN()+(1), 1)),INDIRECT(ADDRESS(ROW()+(-14), COLUMN()+(1), 1)),INDIRECT(ADDRESS(ROW()+(-15), COLUMN()+(1), 1))), 2)</f>
        <v>346.11</v>
      </c>
      <c r="F21" s="13">
        <f ca="1">ROUND(INDIRECT(ADDRESS(ROW()+(0), COLUMN()+(-2), 1))*INDIRECT(ADDRESS(ROW()+(0), COLUMN()+(-1), 1))/100, 2)</f>
        <v>6.92</v>
      </c>
    </row>
    <row r="22" spans="1:6" ht="15.75" thickBot="1">
      <c r="A22" s="18"/>
      <c r="B22" s="14" t="s">
        <v>20</v>
      </c>
      <c r="C22" s="15" t="s">
        <v>29</v>
      </c>
      <c r="D22" s="16">
        <v>3</v>
      </c>
      <c r="E22" s="17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1)),INDIRECT(ADDRESS(ROW()+(-7), COLUMN()+(1), 1)),INDIRECT(ADDRESS(ROW()+(-8), COLUMN()+(1), 1)),INDIRECT(ADDRESS(ROW()+(-9), COLUMN()+(1), 1)),INDIRECT(ADDRESS(ROW()+(-10), COLUMN()+(1), 1)),INDIRECT(ADDRESS(ROW()+(-11), COLUMN()+(1), 1)),INDIRECT(ADDRESS(ROW()+(-12), COLUMN()+(1), 1)),INDIRECT(ADDRESS(ROW()+(-13), COLUMN()+(1), 1)),INDIRECT(ADDRESS(ROW()+(-14), COLUMN()+(1), 1)),INDIRECT(ADDRESS(ROW()+(-15), COLUMN()+(1), 1)),INDIRECT(ADDRESS(ROW()+(-16), COLUMN()+(1), 1))), 2)</f>
        <v>353.03</v>
      </c>
      <c r="F22" s="17">
        <f ca="1">ROUND(INDIRECT(ADDRESS(ROW()+(0), COLUMN()+(-2), 1))*INDIRECT(ADDRESS(ROW()+(0), COLUMN()+(-1), 1))/100, 2)</f>
        <v>10.59</v>
      </c>
    </row>
    <row r="23" spans="1:6" ht="15.75" thickBot="1">
      <c r="A23" s="24" t="s">
        <v>30</v>
      </c>
      <c r="B23" s="25"/>
      <c r="C23" s="25"/>
      <c r="D23" s="19"/>
      <c r="E23" s="1" t="s">
        <v>21</v>
      </c>
      <c r="F23" s="17">
        <f ca="1">ROUND(SUM(INDIRECT(ADDRESS(ROW()+(-1), COLUMN()+(0), 1)),INDIRECT(ADDRESS(ROW()+(-2), COLUMN()+(0), 1)),INDIRECT(ADDRESS(ROW()+(-3), COLUMN()+(0), 1)),INDIRECT(ADDRESS(ROW()+(-4), COLUMN()+(0), 1)),INDIRECT(ADDRESS(ROW()+(-5), COLUMN()+(0), 1)),INDIRECT(ADDRESS(ROW()+(-6), COLUMN()+(0), 1)),INDIRECT(ADDRESS(ROW()+(-7), COLUMN()+(0), 1)),INDIRECT(ADDRESS(ROW()+(-8), COLUMN()+(0), 1)),INDIRECT(ADDRESS(ROW()+(-9), COLUMN()+(0), 1)),INDIRECT(ADDRESS(ROW()+(-10), COLUMN()+(0), 1)),INDIRECT(ADDRESS(ROW()+(-11), COLUMN()+(0), 1)),INDIRECT(ADDRESS(ROW()+(-12), COLUMN()+(0), 1)),INDIRECT(ADDRESS(ROW()+(-13), COLUMN()+(0), 1)),INDIRECT(ADDRESS(ROW()+(-14), COLUMN()+(0), 1)),INDIRECT(ADDRESS(ROW()+(-15), COLUMN()+(0), 1)),INDIRECT(ADDRESS(ROW()+(-16), COLUMN()+(0), 1)),INDIRECT(ADDRESS(ROW()+(-17), COLUMN()+(0), 1))), 2)</f>
        <v>363.62</v>
      </c>
    </row>
  </sheetData>
  <mergeCells count="2">
    <mergeCell ref="A2:F2"/>
    <mergeCell ref="A23:C23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FMY030c3_0_2c4_0_80_0_50_0_150_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</dc:creator>
  <cp:lastModifiedBy>Usuario</cp:lastModifiedBy>
  <cp:lastPrinted>2014-06-08T13:46:59Z</cp:lastPrinted>
  <dcterms:created xsi:type="dcterms:W3CDTF">2014-06-07T22:36:18Z</dcterms:created>
  <dcterms:modified xsi:type="dcterms:W3CDTF">2014-06-08T14:45:45Z</dcterms:modified>
</cp:coreProperties>
</file>